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3"/>
  </bookViews>
  <sheets>
    <sheet name="Чигиринская 2" sheetId="1" r:id="rId1"/>
    <sheet name="Чигиринская 2(2019)" sheetId="2" r:id="rId2"/>
    <sheet name="Чигиринская 2(2020)" sheetId="3" r:id="rId3"/>
    <sheet name="Чигиринская 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'Чигиринская 2'!#REF!,'Чигиринская 2'!#REF!</definedName>
    <definedName name="Z_6E36EA37_049E_4FAE_B719_2847CD16F858_.wvu.Rows" localSheetId="0" hidden="1">'Чигиринская 2'!$42:$45</definedName>
    <definedName name="Z_73C0D023_21BD_4441_8EFA_957546C15799_.wvu.Cols" localSheetId="0" hidden="1">'Чигиринская 2'!#REF!,'Чигиринская 2'!#REF!</definedName>
    <definedName name="Z_73C0D023_21BD_4441_8EFA_957546C15799_.wvu.Rows" localSheetId="0" hidden="1">'Чигиринская 2'!$42:$45</definedName>
    <definedName name="_xlnm.Print_Area" localSheetId="0">'Чигиринская 2'!$A$1:$G$60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9" i="2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39" i="1"/>
  <c r="F32" i="1"/>
  <c r="F37" i="1" l="1"/>
  <c r="F48" i="1"/>
  <c r="F47" i="1"/>
  <c r="F46" i="1"/>
  <c r="F41" i="1"/>
  <c r="F40" i="1"/>
  <c r="F38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<sst xmlns="http://schemas.openxmlformats.org/spreadsheetml/2006/main" count="243" uniqueCount="80">
  <si>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</si>
  <si>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</si>
  <si>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</si>
  <si>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</si>
  <si>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</si>
  <si>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</si>
  <si>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</si>
  <si>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</si>
  <si>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</si>
  <si>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</si>
  <si>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</si>
  <si>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</si>
  <si>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</si>
  <si>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</si>
  <si>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</si>
  <si>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</si>
  <si>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</si>
  <si>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</si>
  <si>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</si>
  <si>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</si>
  <si>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</si>
  <si>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</si>
  <si>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</si>
  <si>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</si>
  <si>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</si>
  <si>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</si>
  <si>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</si>
  <si>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</si>
  <si>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</si>
  <si>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</si>
  <si>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</si>
  <si>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</si>
  <si>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</si>
  <si>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</si>
  <si>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</si>
  <si>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</si>
  <si>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</si>
  <si>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</si>
  <si>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Чигиринская 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</si>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</sst>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62">
          <cell r="W362">
            <v>135859.97775457383</v>
          </cell>
          <cell r="X362">
            <v>26730.373687470706</v>
          </cell>
          <cell r="Y362">
            <v>273558.9669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3599.85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11165.2</v>
          </cell>
          <cell r="AY362">
            <v>446536.8683970946</v>
          </cell>
          <cell r="BB362">
            <v>0</v>
          </cell>
          <cell r="BC362">
            <v>0</v>
          </cell>
          <cell r="CN362">
            <v>60934.990138964131</v>
          </cell>
          <cell r="CO362">
            <v>12489.014952529818</v>
          </cell>
          <cell r="CP362">
            <v>4699.3544000000002</v>
          </cell>
          <cell r="DB362">
            <v>0</v>
          </cell>
          <cell r="DG362">
            <v>52045.620413332108</v>
          </cell>
          <cell r="DU362">
            <v>149410.0005829552</v>
          </cell>
          <cell r="DV362">
            <v>31852.440161860512</v>
          </cell>
          <cell r="DW362">
            <v>115984.57140000002</v>
          </cell>
          <cell r="EK362">
            <v>0</v>
          </cell>
          <cell r="EQ362">
            <v>131607.30872986978</v>
          </cell>
          <cell r="FB362">
            <v>376093.75250559516</v>
          </cell>
          <cell r="FC362">
            <v>76815.032124436664</v>
          </cell>
          <cell r="FD362">
            <v>5887.3889999999992</v>
          </cell>
          <cell r="FL362">
            <v>0</v>
          </cell>
          <cell r="FS362">
            <v>243551.85593535707</v>
          </cell>
          <cell r="FX362">
            <v>229340.68548023698</v>
          </cell>
          <cell r="FY362">
            <v>46755.533500689227</v>
          </cell>
          <cell r="FZ362">
            <v>228.684</v>
          </cell>
          <cell r="GG362">
            <v>32993.868600000002</v>
          </cell>
          <cell r="GL362">
            <v>149965.46701635362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62">
          <cell r="W362">
            <v>134687.47618253212</v>
          </cell>
          <cell r="X362">
            <v>41202.406222714839</v>
          </cell>
          <cell r="Y362">
            <v>40157.629699999998</v>
          </cell>
          <cell r="AK362">
            <v>0</v>
          </cell>
          <cell r="AV362">
            <v>0</v>
          </cell>
          <cell r="AY362">
            <v>593377.3327772218</v>
          </cell>
          <cell r="BM362">
            <v>19467</v>
          </cell>
          <cell r="BN362">
            <v>0</v>
          </cell>
          <cell r="CN362">
            <v>70807.341273128608</v>
          </cell>
          <cell r="CO362">
            <v>21950.275794669862</v>
          </cell>
          <cell r="CP362">
            <v>4414.9611000000004</v>
          </cell>
          <cell r="DB362">
            <v>0</v>
          </cell>
          <cell r="DG362">
            <v>101915.53973359006</v>
          </cell>
          <cell r="DU362">
            <v>132484.87982875408</v>
          </cell>
          <cell r="DV362">
            <v>40728.810907715684</v>
          </cell>
          <cell r="DW362">
            <v>86672.501799999998</v>
          </cell>
          <cell r="EL362">
            <v>0</v>
          </cell>
          <cell r="EQ362">
            <v>114812.49598325745</v>
          </cell>
          <cell r="FB362">
            <v>375192.38455851807</v>
          </cell>
          <cell r="FC362">
            <v>114178.79539962788</v>
          </cell>
          <cell r="FD362">
            <v>5808.6450000000004</v>
          </cell>
          <cell r="FL362">
            <v>0</v>
          </cell>
          <cell r="FS362">
            <v>193677.59229162801</v>
          </cell>
          <cell r="FX362">
            <v>235135.21435486976</v>
          </cell>
          <cell r="FY362">
            <v>71456.125093860144</v>
          </cell>
          <cell r="FZ362">
            <v>0</v>
          </cell>
          <cell r="GG362">
            <v>75729.491999999998</v>
          </cell>
          <cell r="GL362">
            <v>131033.92991966008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62">
          <cell r="W362">
            <v>251212.20285224431</v>
          </cell>
          <cell r="X362">
            <v>69036.540107229695</v>
          </cell>
          <cell r="Y362">
            <v>65598.722399999999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Y362">
            <v>1154502.7350129748</v>
          </cell>
          <cell r="BM362">
            <v>0</v>
          </cell>
          <cell r="CN362">
            <v>63201.985601652195</v>
          </cell>
          <cell r="CO362">
            <v>19592.615536512185</v>
          </cell>
          <cell r="CP362">
            <v>9950.2531999999992</v>
          </cell>
          <cell r="DB362">
            <v>0</v>
          </cell>
          <cell r="DF362">
            <v>57563.53226277366</v>
          </cell>
          <cell r="DU362">
            <v>218988.21635404581</v>
          </cell>
          <cell r="DV362">
            <v>46383.134300716643</v>
          </cell>
          <cell r="DW362">
            <v>64442.392899999999</v>
          </cell>
          <cell r="EK362">
            <v>0</v>
          </cell>
          <cell r="EP362">
            <v>206445.95441573052</v>
          </cell>
          <cell r="FB362">
            <v>358060.99559493875</v>
          </cell>
          <cell r="FC362">
            <v>95952.043222221459</v>
          </cell>
          <cell r="FD362">
            <v>3350.2205999999996</v>
          </cell>
          <cell r="FE362">
            <v>0</v>
          </cell>
          <cell r="FL362">
            <v>0</v>
          </cell>
          <cell r="FS362">
            <v>185596.66010834643</v>
          </cell>
          <cell r="FX362">
            <v>235510.41341911553</v>
          </cell>
          <cell r="FY362">
            <v>63935.080108166105</v>
          </cell>
          <cell r="FZ362">
            <v>339.66</v>
          </cell>
          <cell r="GG362">
            <v>64885.219199999992</v>
          </cell>
          <cell r="GL362">
            <v>135490.89548155043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62">
          <cell r="W362">
            <v>62850.48999688706</v>
          </cell>
          <cell r="X362">
            <v>14737.748112965011</v>
          </cell>
          <cell r="Y362">
            <v>29630.174800000001</v>
          </cell>
          <cell r="AV362">
            <v>0</v>
          </cell>
          <cell r="AY362">
            <v>254814.09446103813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CN362">
            <v>68340.475436914741</v>
          </cell>
          <cell r="CO362">
            <v>19046.983332039807</v>
          </cell>
          <cell r="CP362">
            <v>18948.405299999999</v>
          </cell>
          <cell r="DB362">
            <v>0</v>
          </cell>
          <cell r="DG362">
            <v>61680.49528575172</v>
          </cell>
          <cell r="DL362">
            <v>80246.24470000001</v>
          </cell>
          <cell r="DP362">
            <v>29740.266099999993</v>
          </cell>
          <cell r="DT362">
            <v>2458.6953000000003</v>
          </cell>
          <cell r="DU362">
            <v>153298.91076088144</v>
          </cell>
          <cell r="DV362">
            <v>30786.368023413059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520806.08504999994</v>
          </cell>
          <cell r="EI362">
            <v>5090.0952000000007</v>
          </cell>
          <cell r="EJ362">
            <v>0</v>
          </cell>
          <cell r="EP362">
            <v>96178.278122090123</v>
          </cell>
          <cell r="EU362">
            <v>328309.93</v>
          </cell>
          <cell r="EW362">
            <v>2413.1902500000001</v>
          </cell>
          <cell r="EY362">
            <v>578817.33000000007</v>
          </cell>
          <cell r="FA362">
            <v>1377</v>
          </cell>
          <cell r="FL362">
            <v>0</v>
          </cell>
          <cell r="FS362">
            <v>0</v>
          </cell>
          <cell r="FV362">
            <v>598960.18000000005</v>
          </cell>
          <cell r="FZ362">
            <v>372.05099999999999</v>
          </cell>
          <cell r="GG362">
            <v>26408.485499999999</v>
          </cell>
          <cell r="GL36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8" ht="18" customHeight="1" x14ac:dyDescent="0.25">
      <c r="A1" s="76" t="s">
        <v>51</v>
      </c>
      <c r="B1" s="76"/>
      <c r="C1" s="76"/>
      <c r="D1" s="76"/>
      <c r="E1" s="76"/>
      <c r="F1" s="76"/>
      <c r="G1" s="77"/>
    </row>
    <row r="2" spans="1:8" ht="21" customHeight="1" x14ac:dyDescent="0.25">
      <c r="A2" s="78" t="s">
        <v>38</v>
      </c>
      <c r="B2" s="79"/>
      <c r="C2" s="79"/>
      <c r="D2" s="79"/>
      <c r="E2" s="79"/>
      <c r="F2" s="79"/>
      <c r="G2" s="79"/>
    </row>
    <row r="3" spans="1:8" ht="14.25" hidden="1" customHeight="1" x14ac:dyDescent="0.25">
      <c r="A3" s="80" t="s">
        <v>0</v>
      </c>
      <c r="B3" s="81"/>
      <c r="C3" s="81"/>
      <c r="D3" s="81"/>
      <c r="E3" s="2">
        <f>E4+E5</f>
        <v>0</v>
      </c>
      <c r="F3" s="3" t="s">
        <v>1</v>
      </c>
    </row>
    <row r="4" spans="1:8" ht="14.25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8" ht="14.25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">
        <v>40</v>
      </c>
    </row>
    <row r="9" spans="1:8" ht="15.6" x14ac:dyDescent="0.3">
      <c r="A9" s="94" t="s">
        <v>8</v>
      </c>
      <c r="B9" s="95"/>
      <c r="C9" s="95"/>
      <c r="D9" s="96"/>
      <c r="E9" s="16">
        <f>SUM(E10:E14)</f>
        <v>8412922.6999999993</v>
      </c>
      <c r="F9" s="16">
        <f t="shared" ref="F9:G9" si="0">SUM(F10:F14)</f>
        <v>7991590.2299999995</v>
      </c>
      <c r="G9" s="16">
        <f t="shared" si="0"/>
        <v>2116565.5699999998</v>
      </c>
    </row>
    <row r="10" spans="1:8" ht="13.2" customHeight="1" x14ac:dyDescent="0.3">
      <c r="A10" s="82" t="s">
        <v>9</v>
      </c>
      <c r="B10" s="83"/>
      <c r="C10" s="83"/>
      <c r="D10" s="84"/>
      <c r="E10" s="17">
        <v>3913031.28</v>
      </c>
      <c r="F10" s="17">
        <v>3648074.72</v>
      </c>
      <c r="G10" s="18">
        <v>1110952.93</v>
      </c>
    </row>
    <row r="11" spans="1:8" ht="14.4" customHeight="1" x14ac:dyDescent="0.3">
      <c r="A11" s="82" t="s">
        <v>10</v>
      </c>
      <c r="B11" s="83"/>
      <c r="C11" s="83"/>
      <c r="D11" s="84"/>
      <c r="E11" s="17">
        <v>1491946.57</v>
      </c>
      <c r="F11" s="17">
        <v>1449035.91</v>
      </c>
      <c r="G11" s="18">
        <v>387347.17</v>
      </c>
    </row>
    <row r="12" spans="1:8" ht="13.95" customHeight="1" x14ac:dyDescent="0.3">
      <c r="A12" s="82" t="s">
        <v>11</v>
      </c>
      <c r="B12" s="83"/>
      <c r="C12" s="83"/>
      <c r="D12" s="84"/>
      <c r="E12" s="17">
        <v>459116.7</v>
      </c>
      <c r="F12" s="17">
        <v>438941.92</v>
      </c>
      <c r="G12" s="18">
        <v>99137.39</v>
      </c>
    </row>
    <row r="13" spans="1:8" ht="13.5" customHeight="1" x14ac:dyDescent="0.3">
      <c r="A13" s="82" t="s">
        <v>12</v>
      </c>
      <c r="B13" s="83"/>
      <c r="C13" s="83"/>
      <c r="D13" s="84"/>
      <c r="E13" s="17">
        <v>498210.84</v>
      </c>
      <c r="F13" s="17">
        <v>478483.05</v>
      </c>
      <c r="G13" s="18">
        <v>106872.36</v>
      </c>
    </row>
    <row r="14" spans="1:8" ht="14.4" customHeight="1" x14ac:dyDescent="0.3">
      <c r="A14" s="75" t="s">
        <v>13</v>
      </c>
      <c r="B14" s="75"/>
      <c r="C14" s="75"/>
      <c r="D14" s="75"/>
      <c r="E14" s="17">
        <v>2050617.31</v>
      </c>
      <c r="F14" s="17">
        <v>1977054.63</v>
      </c>
      <c r="G14" s="18">
        <v>412255.72</v>
      </c>
    </row>
    <row r="15" spans="1:8" ht="15.6" x14ac:dyDescent="0.3">
      <c r="A15" s="85" t="s">
        <v>41</v>
      </c>
      <c r="B15" s="86"/>
      <c r="C15" s="86"/>
      <c r="D15" s="87"/>
      <c r="E15" s="16">
        <f>SUM(E16:E19)</f>
        <v>4659805.1300000008</v>
      </c>
      <c r="F15" s="16">
        <f t="shared" ref="F15:G15" si="1">SUM(F16:F19)</f>
        <v>4514492.42</v>
      </c>
      <c r="G15" s="16">
        <f t="shared" si="1"/>
        <v>807882.30999999994</v>
      </c>
    </row>
    <row r="16" spans="1:8" ht="33.6" customHeight="1" x14ac:dyDescent="0.3">
      <c r="A16" s="88" t="s">
        <v>43</v>
      </c>
      <c r="B16" s="89"/>
      <c r="C16" s="89"/>
      <c r="D16" s="90"/>
      <c r="E16" s="17">
        <v>4401491.24</v>
      </c>
      <c r="F16" s="17">
        <v>4267070.05</v>
      </c>
      <c r="G16" s="18">
        <v>769243.57</v>
      </c>
    </row>
    <row r="17" spans="1:13" ht="15.6" x14ac:dyDescent="0.3">
      <c r="A17" s="75" t="s">
        <v>44</v>
      </c>
      <c r="B17" s="75"/>
      <c r="C17" s="75"/>
      <c r="D17" s="75"/>
      <c r="E17" s="17">
        <v>14301.24</v>
      </c>
      <c r="F17" s="17">
        <v>13732.93</v>
      </c>
      <c r="G17" s="18">
        <v>2110.25</v>
      </c>
    </row>
    <row r="18" spans="1:13" ht="15.6" x14ac:dyDescent="0.3">
      <c r="A18" s="75" t="s">
        <v>45</v>
      </c>
      <c r="B18" s="75"/>
      <c r="C18" s="75"/>
      <c r="D18" s="75"/>
      <c r="E18" s="17">
        <v>26817.69</v>
      </c>
      <c r="F18" s="17">
        <v>25785.75</v>
      </c>
      <c r="G18" s="18">
        <v>3998.22</v>
      </c>
    </row>
    <row r="19" spans="1:13" ht="15.6" x14ac:dyDescent="0.3">
      <c r="A19" s="75" t="s">
        <v>46</v>
      </c>
      <c r="B19" s="75"/>
      <c r="C19" s="75"/>
      <c r="D19" s="75"/>
      <c r="E19" s="17">
        <v>217194.96</v>
      </c>
      <c r="F19" s="17">
        <v>207903.69</v>
      </c>
      <c r="G19" s="18">
        <v>32530.27</v>
      </c>
    </row>
    <row r="20" spans="1:13" ht="15.6" x14ac:dyDescent="0.3">
      <c r="A20" s="74" t="s">
        <v>14</v>
      </c>
      <c r="B20" s="74"/>
      <c r="C20" s="74"/>
      <c r="D20" s="74"/>
      <c r="E20" s="35">
        <f>E21</f>
        <v>17491.32</v>
      </c>
      <c r="F20" s="35">
        <f t="shared" ref="F20:G20" si="2">F21</f>
        <v>16848.98</v>
      </c>
      <c r="G20" s="35">
        <f t="shared" si="2"/>
        <v>3507.14</v>
      </c>
    </row>
    <row r="21" spans="1:13" ht="15.6" x14ac:dyDescent="0.3">
      <c r="A21" s="75" t="s">
        <v>15</v>
      </c>
      <c r="B21" s="75"/>
      <c r="C21" s="75"/>
      <c r="D21" s="75"/>
      <c r="E21" s="17">
        <v>17491.32</v>
      </c>
      <c r="F21" s="17">
        <v>16848.98</v>
      </c>
      <c r="G21" s="18">
        <v>3507.14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47" t="s">
        <v>52</v>
      </c>
      <c r="B24" s="47"/>
      <c r="C24" s="47"/>
      <c r="D24" s="47"/>
      <c r="E24" s="47"/>
      <c r="F24" s="17">
        <v>3427257.6163696088</v>
      </c>
      <c r="G24" s="19"/>
    </row>
    <row r="25" spans="1:13" ht="15.75" customHeight="1" x14ac:dyDescent="0.25">
      <c r="A25" s="63" t="s">
        <v>30</v>
      </c>
      <c r="B25" s="64"/>
      <c r="C25" s="64"/>
      <c r="D25" s="64"/>
      <c r="E25" s="65"/>
      <c r="F25" s="59">
        <f>SUM(F27:F31)</f>
        <v>882686.18673913914</v>
      </c>
    </row>
    <row r="26" spans="1:13" ht="28.5" customHeight="1" x14ac:dyDescent="0.25">
      <c r="A26" s="66"/>
      <c r="B26" s="67"/>
      <c r="C26" s="67"/>
      <c r="D26" s="67"/>
      <c r="E26" s="68"/>
      <c r="F26" s="60"/>
    </row>
    <row r="27" spans="1:13" ht="15.6" hidden="1" x14ac:dyDescent="0.3">
      <c r="A27" s="46" t="s">
        <v>16</v>
      </c>
      <c r="B27" s="57"/>
      <c r="C27" s="57"/>
      <c r="D27" s="57"/>
      <c r="E27" s="58"/>
      <c r="F27" s="25">
        <f>'[1]УК ВР декабрь нар'!W362</f>
        <v>135859.97775457383</v>
      </c>
      <c r="M27" s="32"/>
    </row>
    <row r="28" spans="1:13" ht="15.6" hidden="1" x14ac:dyDescent="0.3">
      <c r="A28" s="46" t="s">
        <v>31</v>
      </c>
      <c r="B28" s="57"/>
      <c r="C28" s="57"/>
      <c r="D28" s="57"/>
      <c r="E28" s="58"/>
      <c r="F28" s="25">
        <f>'[1]УК ВР декабрь нар'!X362</f>
        <v>26730.373687470706</v>
      </c>
    </row>
    <row r="29" spans="1:13" ht="15.6" hidden="1" x14ac:dyDescent="0.3">
      <c r="A29" s="46" t="s">
        <v>18</v>
      </c>
      <c r="B29" s="57"/>
      <c r="C29" s="57"/>
      <c r="D29" s="57"/>
      <c r="E29" s="58"/>
      <c r="F29" s="25">
        <f>'[1]УК ВР декабрь нар'!Y362</f>
        <v>273558.9669</v>
      </c>
    </row>
    <row r="30" spans="1:13" ht="15.6" hidden="1" x14ac:dyDescent="0.3">
      <c r="A30" s="46" t="s">
        <v>19</v>
      </c>
      <c r="B30" s="57"/>
      <c r="C30" s="57"/>
      <c r="D30" s="57"/>
      <c r="E30" s="58"/>
      <c r="F30" s="25">
        <f>'[1]УК ВР декабрь нар'!AA362+'[1]УК ВР декабрь нар'!AB362+'[1]УК ВР декабрь нар'!AC362+'[1]УК ВР декабрь нар'!AD362+'[1]УК ВР декабрь нар'!AE362+'[1]УК ВР декабрь нар'!AF362+'[1]УК ВР декабрь нар'!AG362+'[1]УК ВР декабрь нар'!AH362+'[1]УК ВР декабрь нар'!AJ362+'[1]УК ВР декабрь нар'!AL362+'[1]УК ВР декабрь нар'!AN362+'[1]УК ВР декабрь нар'!AO362+'[1]УК ВР декабрь нар'!AP362+'[1]УК ВР декабрь нар'!AQ362+'[1]УК ВР декабрь нар'!AR362+'[1]УК ВР декабрь нар'!AT362</f>
        <v>0</v>
      </c>
    </row>
    <row r="31" spans="1:13" ht="36.75" hidden="1" customHeight="1" x14ac:dyDescent="0.3">
      <c r="A31" s="48" t="s">
        <v>32</v>
      </c>
      <c r="B31" s="61"/>
      <c r="C31" s="61"/>
      <c r="D31" s="61"/>
      <c r="E31" s="62"/>
      <c r="F31" s="25">
        <f>'[1]УК ВР декабрь нар'!AY362</f>
        <v>446536.8683970946</v>
      </c>
    </row>
    <row r="32" spans="1:13" ht="15.75" customHeight="1" x14ac:dyDescent="0.25">
      <c r="A32" s="63" t="s">
        <v>33</v>
      </c>
      <c r="B32" s="64"/>
      <c r="C32" s="64"/>
      <c r="D32" s="64"/>
      <c r="E32" s="65"/>
      <c r="F32" s="59">
        <f>SUM(F34:F38)+610996.1</f>
        <v>1184784.4507795116</v>
      </c>
    </row>
    <row r="33" spans="1:13" ht="33" customHeight="1" x14ac:dyDescent="0.25">
      <c r="A33" s="66"/>
      <c r="B33" s="67"/>
      <c r="C33" s="67"/>
      <c r="D33" s="67"/>
      <c r="E33" s="68"/>
      <c r="F33" s="60"/>
    </row>
    <row r="34" spans="1:13" ht="15.6" hidden="1" x14ac:dyDescent="0.3">
      <c r="A34" s="45" t="s">
        <v>16</v>
      </c>
      <c r="B34" s="45"/>
      <c r="C34" s="45"/>
      <c r="D34" s="45"/>
      <c r="E34" s="45"/>
      <c r="F34" s="25">
        <f>'[1]УК ВР декабрь нар'!CN362+'[1]УК ВР декабрь нар'!DU362</f>
        <v>210344.99072191934</v>
      </c>
      <c r="M34" s="32"/>
    </row>
    <row r="35" spans="1:13" ht="15.6" hidden="1" x14ac:dyDescent="0.3">
      <c r="A35" s="45" t="s">
        <v>31</v>
      </c>
      <c r="B35" s="45"/>
      <c r="C35" s="45"/>
      <c r="D35" s="45"/>
      <c r="E35" s="45"/>
      <c r="F35" s="25">
        <f>'[1]УК ВР декабрь нар'!CO362+'[1]УК ВР декабрь нар'!DV362</f>
        <v>44341.45511439033</v>
      </c>
    </row>
    <row r="36" spans="1:13" ht="15.6" hidden="1" x14ac:dyDescent="0.3">
      <c r="A36" s="45" t="s">
        <v>18</v>
      </c>
      <c r="B36" s="45"/>
      <c r="C36" s="45"/>
      <c r="D36" s="45"/>
      <c r="E36" s="45"/>
      <c r="F36" s="25">
        <f>'[1]УК ВР декабрь нар'!CP362+'[1]УК ВР декабрь нар'!DW362</f>
        <v>120683.92580000001</v>
      </c>
    </row>
    <row r="37" spans="1:13" ht="15.6" hidden="1" x14ac:dyDescent="0.3">
      <c r="A37" s="45" t="s">
        <v>19</v>
      </c>
      <c r="B37" s="45"/>
      <c r="C37" s="45"/>
      <c r="D37" s="45"/>
      <c r="E37" s="45"/>
      <c r="F37" s="25">
        <f>'[1]УК ВР декабрь нар'!AI362+'[1]УК ВР декабрь нар'!AJ362+'[1]УК ВР декабрь нар'!AS362+'[1]УК ВР декабрь нар'!BC362+'[1]УК ВР декабрь нар'!DB362+'[1]УК ВР декабрь нар'!EK362+'[1]УК ВР декабрь нар'!AM362++'[1]УК ВР декабрь нар'!AU362</f>
        <v>14765.050000000001</v>
      </c>
    </row>
    <row r="38" spans="1:13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нар'!DG362+'[1]УК ВР декабрь нар'!EQ362</f>
        <v>183652.92914320188</v>
      </c>
    </row>
    <row r="39" spans="1:13" ht="32.4" customHeight="1" x14ac:dyDescent="0.3">
      <c r="A39" s="51" t="s">
        <v>35</v>
      </c>
      <c r="B39" s="52"/>
      <c r="C39" s="52"/>
      <c r="D39" s="52"/>
      <c r="E39" s="53"/>
      <c r="F39" s="26">
        <f>SUM(F40:F48)+433667.65</f>
        <v>1595299.9181626686</v>
      </c>
    </row>
    <row r="40" spans="1:13" ht="15.6" hidden="1" x14ac:dyDescent="0.3">
      <c r="A40" s="54" t="s">
        <v>20</v>
      </c>
      <c r="B40" s="55"/>
      <c r="C40" s="55"/>
      <c r="D40" s="55"/>
      <c r="E40" s="56"/>
      <c r="F40" s="25">
        <f>'[1]УК ВР декабрь нар'!FB362+'[1]УК ВР декабрь нар'!FX362</f>
        <v>605434.4379858321</v>
      </c>
      <c r="M40" s="32"/>
    </row>
    <row r="41" spans="1:13" ht="15.6" hidden="1" x14ac:dyDescent="0.3">
      <c r="A41" s="46" t="s">
        <v>31</v>
      </c>
      <c r="B41" s="57"/>
      <c r="C41" s="57"/>
      <c r="D41" s="57"/>
      <c r="E41" s="57"/>
      <c r="F41" s="25">
        <f>'[1]УК ВР декабрь нар'!FC362+'[1]УК ВР декабрь нар'!FY362</f>
        <v>123570.56562512589</v>
      </c>
    </row>
    <row r="42" spans="1:13" ht="15.6" hidden="1" customHeight="1" x14ac:dyDescent="0.3">
      <c r="A42" s="45" t="s">
        <v>21</v>
      </c>
      <c r="B42" s="45"/>
      <c r="C42" s="45"/>
      <c r="D42" s="45"/>
      <c r="E42" s="46"/>
      <c r="F42" s="25"/>
    </row>
    <row r="43" spans="1:13" ht="15.6" hidden="1" customHeight="1" x14ac:dyDescent="0.3">
      <c r="A43" s="46" t="s">
        <v>17</v>
      </c>
      <c r="B43" s="57"/>
      <c r="C43" s="57"/>
      <c r="D43" s="57"/>
      <c r="E43" s="57"/>
      <c r="F43" s="25"/>
    </row>
    <row r="44" spans="1:13" ht="15.6" hidden="1" customHeight="1" x14ac:dyDescent="0.3">
      <c r="A44" s="45" t="s">
        <v>22</v>
      </c>
      <c r="B44" s="45"/>
      <c r="C44" s="45"/>
      <c r="D44" s="45"/>
      <c r="E44" s="46"/>
      <c r="F44" s="25"/>
    </row>
    <row r="45" spans="1:13" ht="15.6" hidden="1" customHeight="1" x14ac:dyDescent="0.3">
      <c r="A45" s="46" t="s">
        <v>17</v>
      </c>
      <c r="B45" s="57"/>
      <c r="C45" s="57"/>
      <c r="D45" s="57"/>
      <c r="E45" s="57"/>
      <c r="F45" s="25"/>
    </row>
    <row r="46" spans="1:13" ht="15.6" hidden="1" x14ac:dyDescent="0.3">
      <c r="A46" s="45" t="s">
        <v>18</v>
      </c>
      <c r="B46" s="45"/>
      <c r="C46" s="45"/>
      <c r="D46" s="45"/>
      <c r="E46" s="46"/>
      <c r="F46" s="25">
        <f>'[1]УК ВР декабрь нар'!FD362+'[1]УК ВР декабрь нар'!FZ362</f>
        <v>6116.0729999999994</v>
      </c>
    </row>
    <row r="47" spans="1:13" ht="15.6" hidden="1" x14ac:dyDescent="0.3">
      <c r="A47" s="46" t="s">
        <v>19</v>
      </c>
      <c r="B47" s="57"/>
      <c r="C47" s="57"/>
      <c r="D47" s="57"/>
      <c r="E47" s="57"/>
      <c r="F47" s="25">
        <f>'[1]УК ВР декабрь нар'!GG362+'[1]УК ВР декабрь нар'!FL362+'[1]УК ВР декабрь нар'!BB362+'[1]УК ВР декабрь нар'!AK362</f>
        <v>32993.868600000002</v>
      </c>
    </row>
    <row r="48" spans="1:13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нар'!FS362+'[1]УК ВР декабрь нар'!GL362</f>
        <v>393517.32295171067</v>
      </c>
    </row>
    <row r="49" spans="1:12" ht="15.6" hidden="1" customHeight="1" x14ac:dyDescent="0.3">
      <c r="A49" s="51" t="s">
        <v>37</v>
      </c>
      <c r="B49" s="57"/>
      <c r="C49" s="57"/>
      <c r="D49" s="57"/>
      <c r="E49" s="58"/>
      <c r="F49" s="33"/>
    </row>
    <row r="50" spans="1:12" ht="15.6" x14ac:dyDescent="0.3">
      <c r="A50" s="70" t="s">
        <v>47</v>
      </c>
      <c r="B50" s="71"/>
      <c r="C50" s="71"/>
      <c r="D50" s="71"/>
      <c r="E50" s="72"/>
      <c r="F50" s="26">
        <f>F25+F32+F39+F49</f>
        <v>3662770.5556813194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637256.06000000006</v>
      </c>
    </row>
    <row r="52" spans="1:12" ht="15.6" x14ac:dyDescent="0.3">
      <c r="A52" s="46" t="s">
        <v>23</v>
      </c>
      <c r="B52" s="57"/>
      <c r="C52" s="57"/>
      <c r="D52" s="57"/>
      <c r="E52" s="57"/>
      <c r="F52" s="25">
        <v>334996.07</v>
      </c>
    </row>
    <row r="53" spans="1:12" ht="15.6" x14ac:dyDescent="0.3">
      <c r="A53" s="46" t="s">
        <v>24</v>
      </c>
      <c r="B53" s="57"/>
      <c r="C53" s="57"/>
      <c r="D53" s="57"/>
      <c r="E53" s="57"/>
      <c r="F53" s="25">
        <v>302259.99</v>
      </c>
    </row>
    <row r="54" spans="1:12" ht="18" hidden="1" customHeight="1" x14ac:dyDescent="0.3">
      <c r="A54" s="54" t="s">
        <v>25</v>
      </c>
      <c r="B54" s="55"/>
      <c r="C54" s="55"/>
      <c r="D54" s="55"/>
      <c r="E54" s="56"/>
      <c r="F54" s="25">
        <v>0</v>
      </c>
    </row>
    <row r="55" spans="1:12" ht="15.6" x14ac:dyDescent="0.3">
      <c r="A55" s="73" t="s">
        <v>49</v>
      </c>
      <c r="B55" s="73"/>
      <c r="C55" s="73"/>
      <c r="D55" s="73"/>
      <c r="E55" s="73"/>
      <c r="F55" s="26">
        <f>F50+F51</f>
        <v>4300026.6156813195</v>
      </c>
      <c r="L55" s="19"/>
    </row>
    <row r="56" spans="1:12" ht="15.6" x14ac:dyDescent="0.3">
      <c r="A56" s="47" t="s">
        <v>26</v>
      </c>
      <c r="B56" s="47"/>
      <c r="C56" s="47"/>
      <c r="D56" s="47"/>
      <c r="E56" s="47"/>
      <c r="F56" s="27">
        <f>E16</f>
        <v>4401491.24</v>
      </c>
    </row>
    <row r="57" spans="1:12" ht="15.6" x14ac:dyDescent="0.3">
      <c r="A57" s="47" t="s">
        <v>27</v>
      </c>
      <c r="B57" s="47"/>
      <c r="C57" s="47"/>
      <c r="D57" s="47"/>
      <c r="E57" s="47"/>
      <c r="F57" s="26">
        <f>F16</f>
        <v>4267070.05</v>
      </c>
      <c r="H57" s="28"/>
    </row>
    <row r="58" spans="1:12" ht="15.6" x14ac:dyDescent="0.3">
      <c r="A58" s="69" t="s">
        <v>28</v>
      </c>
      <c r="B58" s="69"/>
      <c r="C58" s="69"/>
      <c r="D58" s="69"/>
      <c r="E58" s="69"/>
      <c r="F58" s="26">
        <f>F24+F56-F55</f>
        <v>3528722.2406882895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6" t="s">
        <v>53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'Чигиринская 2'!A2:G2</f>
        <v>перед собственниками дома по адресу: ул. Чигиринская 2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'Чигиринская 2'!G6:H6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'Чигиринская 2'!G8:H8</f>
        <v>задолженность с нарастающим итогом с -01.01.2010г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8555561.9399999995</v>
      </c>
      <c r="F9" s="16">
        <f t="shared" ref="F9:G9" si="0">SUM(F10:F15)</f>
        <v>8965121.5999999996</v>
      </c>
      <c r="G9" s="16">
        <f t="shared" si="0"/>
        <v>1707005.91</v>
      </c>
    </row>
    <row r="10" spans="1:7" ht="15.6" x14ac:dyDescent="0.3">
      <c r="A10" s="82" t="s">
        <v>9</v>
      </c>
      <c r="B10" s="83"/>
      <c r="C10" s="83"/>
      <c r="D10" s="84"/>
      <c r="E10" s="17">
        <v>3905199.23</v>
      </c>
      <c r="F10" s="17">
        <v>4065005.76</v>
      </c>
      <c r="G10" s="18">
        <v>951146.4</v>
      </c>
    </row>
    <row r="11" spans="1:7" ht="15.6" x14ac:dyDescent="0.3">
      <c r="A11" s="82" t="s">
        <v>10</v>
      </c>
      <c r="B11" s="83"/>
      <c r="C11" s="83"/>
      <c r="D11" s="84"/>
      <c r="E11" s="17">
        <v>1561444.56</v>
      </c>
      <c r="F11" s="17">
        <v>1674814.84</v>
      </c>
      <c r="G11" s="18">
        <v>273976.89</v>
      </c>
    </row>
    <row r="12" spans="1:7" ht="15.6" x14ac:dyDescent="0.3">
      <c r="A12" s="82" t="s">
        <v>11</v>
      </c>
      <c r="B12" s="83"/>
      <c r="C12" s="83"/>
      <c r="D12" s="84"/>
      <c r="E12" s="17">
        <v>461178.37</v>
      </c>
      <c r="F12" s="17">
        <v>483512.34</v>
      </c>
      <c r="G12" s="18">
        <v>76803.42</v>
      </c>
    </row>
    <row r="13" spans="1:7" ht="15.6" x14ac:dyDescent="0.3">
      <c r="A13" s="82" t="s">
        <v>12</v>
      </c>
      <c r="B13" s="83"/>
      <c r="C13" s="83"/>
      <c r="D13" s="84"/>
      <c r="E13" s="17">
        <v>513376.39</v>
      </c>
      <c r="F13" s="17">
        <v>533382.56999999995</v>
      </c>
      <c r="G13" s="18">
        <v>86866.18</v>
      </c>
    </row>
    <row r="14" spans="1:7" ht="15.6" x14ac:dyDescent="0.3">
      <c r="A14" s="75" t="s">
        <v>13</v>
      </c>
      <c r="B14" s="75"/>
      <c r="C14" s="75"/>
      <c r="D14" s="75"/>
      <c r="E14" s="17">
        <v>1991179.54</v>
      </c>
      <c r="F14" s="17">
        <v>2086633.32</v>
      </c>
      <c r="G14" s="18">
        <v>316801.94</v>
      </c>
    </row>
    <row r="15" spans="1:7" ht="15.6" x14ac:dyDescent="0.3">
      <c r="A15" s="82" t="s">
        <v>68</v>
      </c>
      <c r="B15" s="83"/>
      <c r="C15" s="83"/>
      <c r="D15" s="84"/>
      <c r="E15" s="17">
        <v>123183.85</v>
      </c>
      <c r="F15" s="17">
        <v>121772.77</v>
      </c>
      <c r="G15" s="18">
        <v>1411.08</v>
      </c>
    </row>
    <row r="16" spans="1:7" ht="15.6" x14ac:dyDescent="0.3">
      <c r="A16" s="85" t="s">
        <v>41</v>
      </c>
      <c r="B16" s="86"/>
      <c r="C16" s="86"/>
      <c r="D16" s="87"/>
      <c r="E16" s="16">
        <f>SUM(E17:E20)</f>
        <v>4267845.58</v>
      </c>
      <c r="F16" s="16">
        <f>SUM(F17:F20)</f>
        <v>4439884.72</v>
      </c>
      <c r="G16" s="16">
        <f>SUM(G17:G20)</f>
        <v>635831.09</v>
      </c>
    </row>
    <row r="17" spans="1:12" ht="21.6" customHeight="1" x14ac:dyDescent="0.3">
      <c r="A17" s="97" t="s">
        <v>43</v>
      </c>
      <c r="B17" s="98"/>
      <c r="C17" s="98"/>
      <c r="D17" s="99"/>
      <c r="E17" s="17">
        <v>3997918.16</v>
      </c>
      <c r="F17" s="17">
        <v>4168826.72</v>
      </c>
      <c r="G17" s="18">
        <v>598322.93000000005</v>
      </c>
    </row>
    <row r="18" spans="1:12" ht="15.6" x14ac:dyDescent="0.3">
      <c r="A18" s="75" t="s">
        <v>55</v>
      </c>
      <c r="B18" s="75"/>
      <c r="C18" s="75"/>
      <c r="D18" s="75"/>
      <c r="E18" s="17">
        <v>15195.2</v>
      </c>
      <c r="F18" s="17">
        <v>15140.44</v>
      </c>
      <c r="G18" s="18">
        <v>2165.0100000000002</v>
      </c>
    </row>
    <row r="19" spans="1:12" ht="15.6" x14ac:dyDescent="0.3">
      <c r="A19" s="75" t="s">
        <v>56</v>
      </c>
      <c r="B19" s="75"/>
      <c r="C19" s="75"/>
      <c r="D19" s="75"/>
      <c r="E19" s="17">
        <v>28600.76</v>
      </c>
      <c r="F19" s="17">
        <v>28664.77</v>
      </c>
      <c r="G19" s="18">
        <v>3934.21</v>
      </c>
    </row>
    <row r="20" spans="1:12" ht="15.6" x14ac:dyDescent="0.3">
      <c r="A20" s="75" t="s">
        <v>57</v>
      </c>
      <c r="B20" s="75"/>
      <c r="C20" s="75"/>
      <c r="D20" s="75"/>
      <c r="E20" s="17">
        <v>226131.46</v>
      </c>
      <c r="F20" s="17">
        <v>227252.79</v>
      </c>
      <c r="G20" s="18">
        <v>31408.94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9799.02</v>
      </c>
      <c r="F21" s="16">
        <f>SUM(F22)</f>
        <v>12721.11</v>
      </c>
      <c r="G21" s="16">
        <f>SUM(G22)</f>
        <v>584.95000000000005</v>
      </c>
    </row>
    <row r="22" spans="1:12" ht="15.6" x14ac:dyDescent="0.3">
      <c r="A22" s="75" t="s">
        <v>15</v>
      </c>
      <c r="B22" s="75"/>
      <c r="C22" s="75"/>
      <c r="D22" s="75"/>
      <c r="E22" s="17">
        <v>9799.02</v>
      </c>
      <c r="F22" s="17">
        <v>12721.11</v>
      </c>
      <c r="G22" s="18">
        <v>584.95000000000005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7" t="s">
        <v>59</v>
      </c>
      <c r="B25" s="47"/>
      <c r="C25" s="47"/>
      <c r="D25" s="47"/>
      <c r="E25" s="47"/>
      <c r="F25" s="40">
        <f>'Чигиринская 2'!F58</f>
        <v>3528722.2406882895</v>
      </c>
      <c r="G25" s="19"/>
    </row>
    <row r="26" spans="1:12" ht="13.2" customHeight="1" x14ac:dyDescent="0.25">
      <c r="A26" s="63" t="s">
        <v>60</v>
      </c>
      <c r="B26" s="64"/>
      <c r="C26" s="64"/>
      <c r="D26" s="64"/>
      <c r="E26" s="65"/>
      <c r="F26" s="59">
        <f>SUM(F28:F32)</f>
        <v>809424.84488246869</v>
      </c>
    </row>
    <row r="27" spans="1:12" ht="13.2" customHeight="1" x14ac:dyDescent="0.25">
      <c r="A27" s="66"/>
      <c r="B27" s="67"/>
      <c r="C27" s="67"/>
      <c r="D27" s="67"/>
      <c r="E27" s="68"/>
      <c r="F27" s="60"/>
    </row>
    <row r="28" spans="1:12" ht="15.6" hidden="1" customHeight="1" x14ac:dyDescent="0.3">
      <c r="A28" s="46" t="s">
        <v>16</v>
      </c>
      <c r="B28" s="57"/>
      <c r="C28" s="57"/>
      <c r="D28" s="57"/>
      <c r="E28" s="58"/>
      <c r="F28" s="25">
        <f>'[2]УК ВР декабрь нар'!W362</f>
        <v>134687.47618253212</v>
      </c>
      <c r="L28" s="32"/>
    </row>
    <row r="29" spans="1:12" ht="15.6" hidden="1" customHeight="1" x14ac:dyDescent="0.3">
      <c r="A29" s="46" t="s">
        <v>31</v>
      </c>
      <c r="B29" s="57"/>
      <c r="C29" s="57"/>
      <c r="D29" s="57"/>
      <c r="E29" s="58"/>
      <c r="F29" s="25">
        <f>'[2]УК ВР декабрь нар'!X362</f>
        <v>41202.406222714839</v>
      </c>
    </row>
    <row r="30" spans="1:12" ht="15.6" hidden="1" customHeight="1" x14ac:dyDescent="0.3">
      <c r="A30" s="46" t="s">
        <v>18</v>
      </c>
      <c r="B30" s="57"/>
      <c r="C30" s="57"/>
      <c r="D30" s="57"/>
      <c r="E30" s="58"/>
      <c r="F30" s="25">
        <f>'[2]УК ВР декабрь нар'!Y362</f>
        <v>40157.629699999998</v>
      </c>
    </row>
    <row r="31" spans="1:12" ht="15.6" hidden="1" customHeight="1" x14ac:dyDescent="0.3">
      <c r="A31" s="46" t="s">
        <v>19</v>
      </c>
      <c r="B31" s="57"/>
      <c r="C31" s="57"/>
      <c r="D31" s="57"/>
      <c r="E31" s="58"/>
      <c r="F31" s="25">
        <f>'[2]УК ВР декабрь нар'!AV362+'[2]УК ВР декабрь нар'!BN362</f>
        <v>0</v>
      </c>
    </row>
    <row r="32" spans="1:12" ht="15.6" hidden="1" customHeight="1" x14ac:dyDescent="0.3">
      <c r="A32" s="48" t="s">
        <v>61</v>
      </c>
      <c r="B32" s="61"/>
      <c r="C32" s="61"/>
      <c r="D32" s="61"/>
      <c r="E32" s="62"/>
      <c r="F32" s="25">
        <f>'[2]УК ВР декабрь нар'!AY362</f>
        <v>593377.3327772218</v>
      </c>
    </row>
    <row r="33" spans="1:12" ht="13.2" customHeight="1" x14ac:dyDescent="0.25">
      <c r="A33" s="63" t="s">
        <v>62</v>
      </c>
      <c r="B33" s="64"/>
      <c r="C33" s="64"/>
      <c r="D33" s="64"/>
      <c r="E33" s="65"/>
      <c r="F33" s="59">
        <f>SUM(F35:F39)+611247.01</f>
        <v>1204500.8164211158</v>
      </c>
    </row>
    <row r="34" spans="1:12" ht="13.2" customHeight="1" x14ac:dyDescent="0.25">
      <c r="A34" s="66"/>
      <c r="B34" s="67"/>
      <c r="C34" s="67"/>
      <c r="D34" s="67"/>
      <c r="E34" s="68"/>
      <c r="F34" s="60"/>
    </row>
    <row r="35" spans="1:12" ht="15.6" hidden="1" customHeight="1" x14ac:dyDescent="0.3">
      <c r="A35" s="45" t="s">
        <v>16</v>
      </c>
      <c r="B35" s="45"/>
      <c r="C35" s="45"/>
      <c r="D35" s="45"/>
      <c r="E35" s="45"/>
      <c r="F35" s="25">
        <f>'[2]УК ВР декабрь нар'!CN362+'[2]УК ВР декабрь нар'!DU362</f>
        <v>203292.22110188269</v>
      </c>
      <c r="L35" s="32"/>
    </row>
    <row r="36" spans="1:12" ht="15.6" hidden="1" customHeight="1" x14ac:dyDescent="0.3">
      <c r="A36" s="45" t="s">
        <v>31</v>
      </c>
      <c r="B36" s="45"/>
      <c r="C36" s="45"/>
      <c r="D36" s="45"/>
      <c r="E36" s="45"/>
      <c r="F36" s="25">
        <f>'[2]УК ВР декабрь нар'!CO362+'[2]УК ВР декабрь нар'!DV362</f>
        <v>62679.086702385546</v>
      </c>
    </row>
    <row r="37" spans="1:12" ht="15.6" hidden="1" customHeight="1" x14ac:dyDescent="0.3">
      <c r="A37" s="45" t="s">
        <v>18</v>
      </c>
      <c r="B37" s="45"/>
      <c r="C37" s="45"/>
      <c r="D37" s="45"/>
      <c r="E37" s="45"/>
      <c r="F37" s="25">
        <f>'[2]УК ВР декабрь нар'!CP362+'[2]УК ВР декабрь нар'!DW362</f>
        <v>91087.462899999999</v>
      </c>
    </row>
    <row r="38" spans="1:12" ht="15.6" hidden="1" customHeight="1" x14ac:dyDescent="0.3">
      <c r="A38" s="45" t="s">
        <v>19</v>
      </c>
      <c r="B38" s="45"/>
      <c r="C38" s="45"/>
      <c r="D38" s="45"/>
      <c r="E38" s="45"/>
      <c r="F38" s="25">
        <f>'[2]УК ВР декабрь нар'!BM362+'[2]УК ВР декабрь нар'!DB362+'[2]УК ВР декабрь нар'!EL362</f>
        <v>19467</v>
      </c>
    </row>
    <row r="39" spans="1:12" ht="15.6" hidden="1" customHeight="1" x14ac:dyDescent="0.3">
      <c r="A39" s="48" t="s">
        <v>63</v>
      </c>
      <c r="B39" s="49"/>
      <c r="C39" s="49"/>
      <c r="D39" s="49"/>
      <c r="E39" s="50"/>
      <c r="F39" s="25">
        <f>'[2]УК ВР декабрь нар'!DG362+'[2]УК ВР декабрь нар'!EQ362</f>
        <v>216728.03571684752</v>
      </c>
    </row>
    <row r="40" spans="1:12" ht="15.6" x14ac:dyDescent="0.3">
      <c r="A40" s="51" t="s">
        <v>35</v>
      </c>
      <c r="B40" s="52"/>
      <c r="C40" s="52"/>
      <c r="D40" s="52"/>
      <c r="E40" s="53"/>
      <c r="F40" s="26">
        <f>SUM(F41:F49)</f>
        <v>1202212.1786181638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'[2]УК ВР декабрь нар'!FB362+'[2]УК ВР декабрь нар'!FX362</f>
        <v>610327.59891338786</v>
      </c>
      <c r="L41" s="32"/>
    </row>
    <row r="42" spans="1:12" ht="15.6" hidden="1" customHeight="1" x14ac:dyDescent="0.3">
      <c r="A42" s="46" t="s">
        <v>31</v>
      </c>
      <c r="B42" s="57"/>
      <c r="C42" s="57"/>
      <c r="D42" s="57"/>
      <c r="E42" s="57"/>
      <c r="F42" s="25">
        <f>'[2]УК ВР декабрь нар'!FC362+'[2]УК ВР декабрь нар'!FY362</f>
        <v>185634.92049348803</v>
      </c>
    </row>
    <row r="43" spans="1:12" ht="15.6" hidden="1" customHeight="1" x14ac:dyDescent="0.3">
      <c r="A43" s="45" t="s">
        <v>21</v>
      </c>
      <c r="B43" s="45"/>
      <c r="C43" s="45"/>
      <c r="D43" s="45"/>
      <c r="E43" s="46"/>
      <c r="F43" s="25"/>
    </row>
    <row r="44" spans="1:12" ht="15.6" hidden="1" customHeight="1" x14ac:dyDescent="0.3">
      <c r="A44" s="46" t="s">
        <v>17</v>
      </c>
      <c r="B44" s="57"/>
      <c r="C44" s="57"/>
      <c r="D44" s="57"/>
      <c r="E44" s="57"/>
      <c r="F44" s="25"/>
    </row>
    <row r="45" spans="1:12" ht="15.6" hidden="1" customHeight="1" x14ac:dyDescent="0.3">
      <c r="A45" s="45" t="s">
        <v>22</v>
      </c>
      <c r="B45" s="45"/>
      <c r="C45" s="45"/>
      <c r="D45" s="45"/>
      <c r="E45" s="46"/>
      <c r="F45" s="25"/>
    </row>
    <row r="46" spans="1:12" ht="15.6" hidden="1" customHeight="1" x14ac:dyDescent="0.3">
      <c r="A46" s="46" t="s">
        <v>17</v>
      </c>
      <c r="B46" s="57"/>
      <c r="C46" s="57"/>
      <c r="D46" s="57"/>
      <c r="E46" s="57"/>
      <c r="F46" s="25"/>
    </row>
    <row r="47" spans="1:12" ht="15.6" hidden="1" customHeight="1" x14ac:dyDescent="0.3">
      <c r="A47" s="45" t="s">
        <v>18</v>
      </c>
      <c r="B47" s="45"/>
      <c r="C47" s="45"/>
      <c r="D47" s="45"/>
      <c r="E47" s="46"/>
      <c r="F47" s="25">
        <f>'[2]УК ВР декабрь нар'!FD362+'[2]УК ВР декабрь нар'!FZ362</f>
        <v>5808.6450000000004</v>
      </c>
    </row>
    <row r="48" spans="1:12" ht="15.6" hidden="1" customHeight="1" x14ac:dyDescent="0.3">
      <c r="A48" s="46" t="s">
        <v>19</v>
      </c>
      <c r="B48" s="57"/>
      <c r="C48" s="57"/>
      <c r="D48" s="57"/>
      <c r="E48" s="57"/>
      <c r="F48" s="25">
        <f>'[2]УК ВР декабрь нар'!GG362+'[2]УК ВР декабрь нар'!FL362+'[2]УК ВР декабрь нар'!AK362</f>
        <v>75729.491999999998</v>
      </c>
    </row>
    <row r="49" spans="1:15" ht="15.6" hidden="1" customHeight="1" x14ac:dyDescent="0.3">
      <c r="A49" s="48" t="s">
        <v>64</v>
      </c>
      <c r="B49" s="49"/>
      <c r="C49" s="49"/>
      <c r="D49" s="49"/>
      <c r="E49" s="50"/>
      <c r="F49" s="25">
        <f>'[2]УК ВР декабрь нар'!FS362+'[2]УК ВР декабрь нар'!GL362</f>
        <v>324711.5222112881</v>
      </c>
    </row>
    <row r="50" spans="1:15" ht="15.6" customHeight="1" x14ac:dyDescent="0.3">
      <c r="A50" s="51" t="s">
        <v>37</v>
      </c>
      <c r="B50" s="57"/>
      <c r="C50" s="57"/>
      <c r="D50" s="57"/>
      <c r="E50" s="58"/>
      <c r="F50" s="33"/>
    </row>
    <row r="51" spans="1:15" ht="15.6" x14ac:dyDescent="0.3">
      <c r="A51" s="70" t="s">
        <v>65</v>
      </c>
      <c r="B51" s="71"/>
      <c r="C51" s="71"/>
      <c r="D51" s="71"/>
      <c r="E51" s="72"/>
      <c r="F51" s="26">
        <f>F26+F33+F40+F50</f>
        <v>3216137.8399217483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1008395.4099999999</v>
      </c>
    </row>
    <row r="53" spans="1:15" ht="15.6" x14ac:dyDescent="0.3">
      <c r="A53" s="46" t="s">
        <v>23</v>
      </c>
      <c r="B53" s="57"/>
      <c r="C53" s="57"/>
      <c r="D53" s="57"/>
      <c r="E53" s="57"/>
      <c r="F53" s="25">
        <v>673740.7</v>
      </c>
    </row>
    <row r="54" spans="1:15" ht="15.6" x14ac:dyDescent="0.3">
      <c r="A54" s="46" t="s">
        <v>24</v>
      </c>
      <c r="B54" s="57"/>
      <c r="C54" s="57"/>
      <c r="D54" s="57"/>
      <c r="E54" s="57"/>
      <c r="F54" s="25">
        <v>334654.71000000002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73" t="s">
        <v>67</v>
      </c>
      <c r="B56" s="73"/>
      <c r="C56" s="73"/>
      <c r="D56" s="73"/>
      <c r="E56" s="73"/>
      <c r="F56" s="26">
        <f>F51+F52</f>
        <v>4224533.2499217484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3997918.16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4168826.72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3302107.1507665413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6" t="s">
        <v>69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'Чигиринская 2'!A2:G2</f>
        <v>перед собственниками дома по адресу: ул. Чигиринская 2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'Чигиринская 2'!G6:H6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'Чигиринская 2'!G8:H8</f>
        <v>задолженность с нарастающим итогом с -01.01.2010г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4974836.7200000007</v>
      </c>
      <c r="F9" s="16">
        <f t="shared" ref="F9:G9" si="0">SUM(F10:F15)</f>
        <v>6134495.9500000011</v>
      </c>
      <c r="G9" s="16">
        <f t="shared" si="0"/>
        <v>547346.68000000005</v>
      </c>
    </row>
    <row r="10" spans="1:7" ht="15.6" x14ac:dyDescent="0.3">
      <c r="A10" s="82" t="s">
        <v>9</v>
      </c>
      <c r="B10" s="83"/>
      <c r="C10" s="83"/>
      <c r="D10" s="84"/>
      <c r="E10" s="17">
        <v>2943721.57</v>
      </c>
      <c r="F10" s="17">
        <v>3654269.81</v>
      </c>
      <c r="G10" s="18">
        <v>240598.16</v>
      </c>
    </row>
    <row r="11" spans="1:7" ht="15.6" x14ac:dyDescent="0.3">
      <c r="A11" s="82" t="s">
        <v>10</v>
      </c>
      <c r="B11" s="83"/>
      <c r="C11" s="83"/>
      <c r="D11" s="84"/>
      <c r="E11" s="17">
        <v>666200.5</v>
      </c>
      <c r="F11" s="17">
        <v>827363.01</v>
      </c>
      <c r="G11" s="18">
        <v>112814.38</v>
      </c>
    </row>
    <row r="12" spans="1:7" ht="15.6" x14ac:dyDescent="0.3">
      <c r="A12" s="82" t="s">
        <v>11</v>
      </c>
      <c r="B12" s="83"/>
      <c r="C12" s="83"/>
      <c r="D12" s="84"/>
      <c r="E12" s="17">
        <v>424617.25</v>
      </c>
      <c r="F12" s="17">
        <v>457486.44</v>
      </c>
      <c r="G12" s="18">
        <v>43934.23</v>
      </c>
    </row>
    <row r="13" spans="1:7" ht="15.6" x14ac:dyDescent="0.3">
      <c r="A13" s="82" t="s">
        <v>12</v>
      </c>
      <c r="B13" s="83"/>
      <c r="C13" s="83"/>
      <c r="D13" s="84"/>
      <c r="E13" s="17">
        <v>467938.46</v>
      </c>
      <c r="F13" s="17">
        <v>504929.65</v>
      </c>
      <c r="G13" s="18">
        <v>49874.99</v>
      </c>
    </row>
    <row r="14" spans="1:7" ht="15.6" x14ac:dyDescent="0.3">
      <c r="A14" s="75" t="s">
        <v>13</v>
      </c>
      <c r="B14" s="75"/>
      <c r="C14" s="75"/>
      <c r="D14" s="75"/>
      <c r="E14" s="17">
        <v>472588.78</v>
      </c>
      <c r="F14" s="17">
        <v>688459.58</v>
      </c>
      <c r="G14" s="18">
        <v>100931.14</v>
      </c>
    </row>
    <row r="15" spans="1:7" ht="15.6" x14ac:dyDescent="0.3">
      <c r="A15" s="82" t="s">
        <v>68</v>
      </c>
      <c r="B15" s="83"/>
      <c r="C15" s="83"/>
      <c r="D15" s="84"/>
      <c r="E15" s="17">
        <v>-229.84</v>
      </c>
      <c r="F15" s="17">
        <v>1987.46</v>
      </c>
      <c r="G15" s="18">
        <v>-806.22</v>
      </c>
    </row>
    <row r="16" spans="1:7" ht="15.6" x14ac:dyDescent="0.3">
      <c r="A16" s="85" t="s">
        <v>41</v>
      </c>
      <c r="B16" s="86"/>
      <c r="C16" s="86"/>
      <c r="D16" s="87"/>
      <c r="E16" s="16">
        <f>SUM(E17:E20)</f>
        <v>4238757.6900000004</v>
      </c>
      <c r="F16" s="16">
        <f>SUM(F17:F20)</f>
        <v>4188829.36</v>
      </c>
      <c r="G16" s="16">
        <f>SUM(G17:G20)</f>
        <v>648516.6</v>
      </c>
    </row>
    <row r="17" spans="1:12" ht="21.6" customHeight="1" x14ac:dyDescent="0.3">
      <c r="A17" s="97" t="s">
        <v>43</v>
      </c>
      <c r="B17" s="98"/>
      <c r="C17" s="98"/>
      <c r="D17" s="99"/>
      <c r="E17" s="17">
        <v>3959024.91</v>
      </c>
      <c r="F17" s="17">
        <v>3914145.02</v>
      </c>
      <c r="G17" s="18">
        <v>605960</v>
      </c>
    </row>
    <row r="18" spans="1:12" ht="15.6" x14ac:dyDescent="0.3">
      <c r="A18" s="75" t="s">
        <v>55</v>
      </c>
      <c r="B18" s="75"/>
      <c r="C18" s="75"/>
      <c r="D18" s="75"/>
      <c r="E18" s="17">
        <v>16088.51</v>
      </c>
      <c r="F18" s="17">
        <v>15847.5</v>
      </c>
      <c r="G18" s="18">
        <v>2406.02</v>
      </c>
    </row>
    <row r="19" spans="1:12" ht="15.6" x14ac:dyDescent="0.3">
      <c r="A19" s="75" t="s">
        <v>56</v>
      </c>
      <c r="B19" s="75"/>
      <c r="C19" s="75"/>
      <c r="D19" s="75"/>
      <c r="E19" s="17">
        <v>29492.89</v>
      </c>
      <c r="F19" s="17">
        <v>28917.759999999998</v>
      </c>
      <c r="G19" s="18">
        <v>4509.34</v>
      </c>
    </row>
    <row r="20" spans="1:12" ht="15.6" x14ac:dyDescent="0.3">
      <c r="A20" s="75" t="s">
        <v>57</v>
      </c>
      <c r="B20" s="75"/>
      <c r="C20" s="75"/>
      <c r="D20" s="75"/>
      <c r="E20" s="17">
        <v>234151.38</v>
      </c>
      <c r="F20" s="17">
        <v>229919.08</v>
      </c>
      <c r="G20" s="18">
        <v>35641.24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339.85</v>
      </c>
      <c r="G21" s="16">
        <f>SUM(G22)</f>
        <v>245.1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339.85</v>
      </c>
      <c r="G22" s="18">
        <v>245.1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7" t="s">
        <v>71</v>
      </c>
      <c r="B25" s="47"/>
      <c r="C25" s="47"/>
      <c r="D25" s="47"/>
      <c r="E25" s="47"/>
      <c r="F25" s="40">
        <f>'Чигиринская 2(2019)'!F59</f>
        <v>3302107.1507665413</v>
      </c>
      <c r="G25" s="19"/>
    </row>
    <row r="26" spans="1:12" ht="13.2" customHeight="1" x14ac:dyDescent="0.25">
      <c r="A26" s="63" t="s">
        <v>72</v>
      </c>
      <c r="B26" s="64"/>
      <c r="C26" s="64"/>
      <c r="D26" s="64"/>
      <c r="E26" s="65"/>
      <c r="F26" s="59">
        <f>SUM(F28:F32)</f>
        <v>1540350.2003724487</v>
      </c>
    </row>
    <row r="27" spans="1:12" ht="71.400000000000006" customHeight="1" x14ac:dyDescent="0.25">
      <c r="A27" s="66"/>
      <c r="B27" s="67"/>
      <c r="C27" s="67"/>
      <c r="D27" s="67"/>
      <c r="E27" s="68"/>
      <c r="F27" s="60"/>
    </row>
    <row r="28" spans="1:12" ht="15.6" hidden="1" customHeight="1" x14ac:dyDescent="0.3">
      <c r="A28" s="46" t="s">
        <v>16</v>
      </c>
      <c r="B28" s="57"/>
      <c r="C28" s="57"/>
      <c r="D28" s="57"/>
      <c r="E28" s="58"/>
      <c r="F28" s="25">
        <f>'[3]УК ВР декабрь нар'!W362</f>
        <v>251212.20285224431</v>
      </c>
      <c r="L28" s="32"/>
    </row>
    <row r="29" spans="1:12" ht="15.6" hidden="1" customHeight="1" x14ac:dyDescent="0.3">
      <c r="A29" s="46" t="s">
        <v>31</v>
      </c>
      <c r="B29" s="57"/>
      <c r="C29" s="57"/>
      <c r="D29" s="57"/>
      <c r="E29" s="58"/>
      <c r="F29" s="25">
        <f>'[3]УК ВР декабрь нар'!X362</f>
        <v>69036.540107229695</v>
      </c>
    </row>
    <row r="30" spans="1:12" ht="15.6" hidden="1" customHeight="1" x14ac:dyDescent="0.3">
      <c r="A30" s="46" t="s">
        <v>18</v>
      </c>
      <c r="B30" s="57"/>
      <c r="C30" s="57"/>
      <c r="D30" s="57"/>
      <c r="E30" s="58"/>
      <c r="F30" s="25">
        <f>'[3]УК ВР декабрь нар'!Y362</f>
        <v>65598.722399999999</v>
      </c>
    </row>
    <row r="31" spans="1:12" ht="15.6" hidden="1" customHeight="1" x14ac:dyDescent="0.3">
      <c r="A31" s="46" t="s">
        <v>19</v>
      </c>
      <c r="B31" s="57"/>
      <c r="C31" s="57"/>
      <c r="D31" s="57"/>
      <c r="E31" s="58"/>
      <c r="F31" s="25">
        <f>'[3]УК ВР декабрь нар'!AA362+'[3]УК ВР декабрь нар'!AB362+'[3]УК ВР декабрь нар'!AC362+'[3]УК ВР декабрь нар'!AD362+'[3]УК ВР декабрь нар'!AE362+'[3]УК ВР декабрь нар'!AF362+'[3]УК ВР декабрь нар'!AG362+'[3]УК ВР декабрь нар'!AH362+'[3]УК ВР декабрь нар'!AJ362+'[3]УК ВР декабрь нар'!AL362+'[3]УК ВР декабрь нар'!AN362+'[3]УК ВР декабрь нар'!AO362+'[3]УК ВР декабрь нар'!AP362+'[3]УК ВР декабрь нар'!AQ362+'[3]УК ВР декабрь нар'!AR362+'[3]УК ВР декабрь нар'!AT362</f>
        <v>0</v>
      </c>
    </row>
    <row r="32" spans="1:12" ht="15.6" hidden="1" customHeight="1" x14ac:dyDescent="0.3">
      <c r="A32" s="48" t="s">
        <v>61</v>
      </c>
      <c r="B32" s="61"/>
      <c r="C32" s="61"/>
      <c r="D32" s="61"/>
      <c r="E32" s="62"/>
      <c r="F32" s="25">
        <f>'[3]УК ВР декабрь нар'!AY362</f>
        <v>1154502.7350129748</v>
      </c>
    </row>
    <row r="33" spans="1:12" ht="13.2" customHeight="1" x14ac:dyDescent="0.25">
      <c r="A33" s="63" t="s">
        <v>73</v>
      </c>
      <c r="B33" s="64"/>
      <c r="C33" s="64"/>
      <c r="D33" s="64"/>
      <c r="E33" s="65"/>
      <c r="F33" s="59">
        <f>SUM(F35:F39)+652073.8</f>
        <v>1338641.8845714312</v>
      </c>
    </row>
    <row r="34" spans="1:12" ht="80.400000000000006" customHeight="1" x14ac:dyDescent="0.25">
      <c r="A34" s="66"/>
      <c r="B34" s="67"/>
      <c r="C34" s="67"/>
      <c r="D34" s="67"/>
      <c r="E34" s="68"/>
      <c r="F34" s="60"/>
    </row>
    <row r="35" spans="1:12" ht="15.6" hidden="1" customHeight="1" x14ac:dyDescent="0.3">
      <c r="A35" s="45" t="s">
        <v>16</v>
      </c>
      <c r="B35" s="45"/>
      <c r="C35" s="45"/>
      <c r="D35" s="45"/>
      <c r="E35" s="45"/>
      <c r="F35" s="25">
        <f>'[3]УК ВР декабрь нар'!CN362+'[3]УК ВР декабрь нар'!DU362</f>
        <v>282190.20195569802</v>
      </c>
      <c r="L35" s="32"/>
    </row>
    <row r="36" spans="1:12" ht="15.6" hidden="1" customHeight="1" x14ac:dyDescent="0.3">
      <c r="A36" s="45" t="s">
        <v>31</v>
      </c>
      <c r="B36" s="45"/>
      <c r="C36" s="45"/>
      <c r="D36" s="45"/>
      <c r="E36" s="45"/>
      <c r="F36" s="25">
        <f>'[3]УК ВР декабрь нар'!CO362+'[3]УК ВР декабрь нар'!DV362</f>
        <v>65975.749837228825</v>
      </c>
    </row>
    <row r="37" spans="1:12" ht="15.6" hidden="1" customHeight="1" x14ac:dyDescent="0.3">
      <c r="A37" s="45" t="s">
        <v>18</v>
      </c>
      <c r="B37" s="45"/>
      <c r="C37" s="45"/>
      <c r="D37" s="45"/>
      <c r="E37" s="45"/>
      <c r="F37" s="25">
        <f>'[3]УК ВР декабрь нар'!CP362+'[3]УК ВР декабрь нар'!DW362</f>
        <v>74392.646099999998</v>
      </c>
    </row>
    <row r="38" spans="1:12" ht="15.6" hidden="1" customHeight="1" x14ac:dyDescent="0.3">
      <c r="A38" s="45" t="s">
        <v>19</v>
      </c>
      <c r="B38" s="45"/>
      <c r="C38" s="45"/>
      <c r="D38" s="45"/>
      <c r="E38" s="45"/>
      <c r="F38" s="25">
        <f>'[3]УК ВР декабрь нар'!AI362+'[3]УК ВР декабрь нар'!AJ362+'[3]УК ВР декабрь нар'!AS362+'[3]УК ВР декабрь нар'!BM362+'[3]УК ВР декабрь нар'!DB362+'[3]УК ВР декабрь нар'!EK362+'[3]УК ВР декабрь нар'!AM362</f>
        <v>0</v>
      </c>
    </row>
    <row r="39" spans="1:12" ht="15.6" hidden="1" customHeight="1" x14ac:dyDescent="0.3">
      <c r="A39" s="48" t="s">
        <v>63</v>
      </c>
      <c r="B39" s="49"/>
      <c r="C39" s="49"/>
      <c r="D39" s="49"/>
      <c r="E39" s="50"/>
      <c r="F39" s="25">
        <f>'[3]УК ВР декабрь нар'!DF362+'[3]УК ВР декабрь нар'!EP362</f>
        <v>264009.48667850415</v>
      </c>
    </row>
    <row r="40" spans="1:12" ht="63" customHeight="1" x14ac:dyDescent="0.3">
      <c r="A40" s="51" t="s">
        <v>74</v>
      </c>
      <c r="B40" s="52"/>
      <c r="C40" s="52"/>
      <c r="D40" s="52"/>
      <c r="E40" s="53"/>
      <c r="F40" s="26">
        <f>SUM(F41:F49)</f>
        <v>1143121.1877343387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'[3]УК ВР декабрь нар'!FB362+'[3]УК ВР декабрь нар'!FX362</f>
        <v>593571.40901405434</v>
      </c>
      <c r="L41" s="32"/>
    </row>
    <row r="42" spans="1:12" ht="15.6" hidden="1" customHeight="1" x14ac:dyDescent="0.3">
      <c r="A42" s="46" t="s">
        <v>31</v>
      </c>
      <c r="B42" s="57"/>
      <c r="C42" s="57"/>
      <c r="D42" s="57"/>
      <c r="E42" s="57"/>
      <c r="F42" s="25">
        <f>'[3]УК ВР декабрь нар'!FC362+'[3]УК ВР декабрь нар'!FY362</f>
        <v>159887.12333038758</v>
      </c>
    </row>
    <row r="43" spans="1:12" ht="15.6" hidden="1" customHeight="1" x14ac:dyDescent="0.3">
      <c r="A43" s="45" t="s">
        <v>21</v>
      </c>
      <c r="B43" s="45"/>
      <c r="C43" s="45"/>
      <c r="D43" s="45"/>
      <c r="E43" s="46"/>
      <c r="F43" s="25"/>
    </row>
    <row r="44" spans="1:12" ht="15.6" hidden="1" customHeight="1" x14ac:dyDescent="0.3">
      <c r="A44" s="46" t="s">
        <v>17</v>
      </c>
      <c r="B44" s="57"/>
      <c r="C44" s="57"/>
      <c r="D44" s="57"/>
      <c r="E44" s="57"/>
      <c r="F44" s="25"/>
    </row>
    <row r="45" spans="1:12" ht="15.6" hidden="1" customHeight="1" x14ac:dyDescent="0.3">
      <c r="A45" s="45" t="s">
        <v>22</v>
      </c>
      <c r="B45" s="45"/>
      <c r="C45" s="45"/>
      <c r="D45" s="45"/>
      <c r="E45" s="46"/>
      <c r="F45" s="25"/>
    </row>
    <row r="46" spans="1:12" ht="15.6" hidden="1" customHeight="1" x14ac:dyDescent="0.3">
      <c r="A46" s="46" t="s">
        <v>17</v>
      </c>
      <c r="B46" s="57"/>
      <c r="C46" s="57"/>
      <c r="D46" s="57"/>
      <c r="E46" s="57"/>
      <c r="F46" s="25"/>
    </row>
    <row r="47" spans="1:12" ht="15.6" hidden="1" customHeight="1" x14ac:dyDescent="0.3">
      <c r="A47" s="45" t="s">
        <v>18</v>
      </c>
      <c r="B47" s="45"/>
      <c r="C47" s="45"/>
      <c r="D47" s="45"/>
      <c r="E47" s="46"/>
      <c r="F47" s="25">
        <f>'[3]УК ВР декабрь нар'!FD362+'[3]УК ВР декабрь нар'!FZ362</f>
        <v>3689.8805999999995</v>
      </c>
    </row>
    <row r="48" spans="1:12" ht="15.6" hidden="1" customHeight="1" x14ac:dyDescent="0.3">
      <c r="A48" s="46" t="s">
        <v>19</v>
      </c>
      <c r="B48" s="57"/>
      <c r="C48" s="57"/>
      <c r="D48" s="57"/>
      <c r="E48" s="57"/>
      <c r="F48" s="25">
        <f>'[3]УК ВР декабрь нар'!GG362+'[3]УК ВР декабрь нар'!FL362+'[3]УК ВР декабрь нар'!FE362+'[3]УК ВР декабрь нар'!AK362</f>
        <v>64885.219199999992</v>
      </c>
    </row>
    <row r="49" spans="1:15" ht="15.6" hidden="1" customHeight="1" x14ac:dyDescent="0.3">
      <c r="A49" s="48" t="s">
        <v>64</v>
      </c>
      <c r="B49" s="49"/>
      <c r="C49" s="49"/>
      <c r="D49" s="49"/>
      <c r="E49" s="50"/>
      <c r="F49" s="25">
        <f>'[3]УК ВР декабрь нар'!FS362+'[3]УК ВР декабрь нар'!GL362</f>
        <v>321087.55558989686</v>
      </c>
    </row>
    <row r="50" spans="1:15" ht="15.6" customHeight="1" x14ac:dyDescent="0.3">
      <c r="A50" s="51" t="s">
        <v>37</v>
      </c>
      <c r="B50" s="57"/>
      <c r="C50" s="57"/>
      <c r="D50" s="57"/>
      <c r="E50" s="58"/>
      <c r="F50" s="33"/>
    </row>
    <row r="51" spans="1:15" ht="15.6" customHeight="1" x14ac:dyDescent="0.3">
      <c r="A51" s="70" t="s">
        <v>75</v>
      </c>
      <c r="B51" s="71"/>
      <c r="C51" s="71"/>
      <c r="D51" s="71"/>
      <c r="E51" s="72"/>
      <c r="F51" s="26">
        <f>F26+F33+F40+F50</f>
        <v>4022113.2726782188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574248.06999999995</v>
      </c>
    </row>
    <row r="53" spans="1:15" ht="15.6" x14ac:dyDescent="0.3">
      <c r="A53" s="46" t="s">
        <v>23</v>
      </c>
      <c r="B53" s="57"/>
      <c r="C53" s="57"/>
      <c r="D53" s="57"/>
      <c r="E53" s="57"/>
      <c r="F53" s="25">
        <v>249691.34</v>
      </c>
    </row>
    <row r="54" spans="1:15" ht="15.6" x14ac:dyDescent="0.3">
      <c r="A54" s="46" t="s">
        <v>24</v>
      </c>
      <c r="B54" s="57"/>
      <c r="C54" s="57"/>
      <c r="D54" s="57"/>
      <c r="E54" s="57"/>
      <c r="F54" s="25">
        <v>324556.73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73" t="s">
        <v>67</v>
      </c>
      <c r="B56" s="73"/>
      <c r="C56" s="73"/>
      <c r="D56" s="73"/>
      <c r="E56" s="73"/>
      <c r="F56" s="26">
        <f>F51+F52</f>
        <v>4596361.3426782191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3959024.91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3914145.02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2664770.7180883223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6" t="s">
        <v>76</v>
      </c>
      <c r="B1" s="76"/>
      <c r="C1" s="76"/>
      <c r="D1" s="76"/>
      <c r="E1" s="76"/>
      <c r="F1" s="76"/>
      <c r="G1" s="77"/>
    </row>
    <row r="2" spans="1:7" x14ac:dyDescent="0.25">
      <c r="A2" s="78" t="str">
        <f>'Чигиринская 2'!A2:G2</f>
        <v>перед собственниками дома по адресу: ул. Чигиринская 2</v>
      </c>
      <c r="B2" s="79"/>
      <c r="C2" s="79"/>
      <c r="D2" s="79"/>
      <c r="E2" s="79"/>
      <c r="F2" s="79"/>
      <c r="G2" s="79"/>
    </row>
    <row r="3" spans="1:7" hidden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idden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idden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'Чигиринская 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'Чигиринская 2'!G8</f>
        <v>задолженность с нарастающим итогом с -01.01.2010г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-47302.14</v>
      </c>
      <c r="F9" s="16">
        <f t="shared" ref="F9:G9" si="0">SUM(F10:F15)</f>
        <v>78424.259999999995</v>
      </c>
      <c r="G9" s="16">
        <f t="shared" si="0"/>
        <v>403742.32</v>
      </c>
    </row>
    <row r="10" spans="1:7" ht="15.6" x14ac:dyDescent="0.3">
      <c r="A10" s="82" t="s">
        <v>9</v>
      </c>
      <c r="B10" s="83"/>
      <c r="C10" s="83"/>
      <c r="D10" s="84"/>
      <c r="E10" s="17">
        <v>0</v>
      </c>
      <c r="F10" s="17">
        <v>57076.73</v>
      </c>
      <c r="G10" s="18">
        <v>181972.16</v>
      </c>
    </row>
    <row r="11" spans="1:7" ht="15.6" x14ac:dyDescent="0.3">
      <c r="A11" s="82" t="s">
        <v>10</v>
      </c>
      <c r="B11" s="83"/>
      <c r="C11" s="83"/>
      <c r="D11" s="84"/>
      <c r="E11" s="17">
        <v>-28392.080000000002</v>
      </c>
      <c r="F11" s="17">
        <v>-2141.5100000000002</v>
      </c>
      <c r="G11" s="18">
        <v>82206.95</v>
      </c>
    </row>
    <row r="12" spans="1:7" ht="15.6" x14ac:dyDescent="0.3">
      <c r="A12" s="82" t="s">
        <v>11</v>
      </c>
      <c r="B12" s="83"/>
      <c r="C12" s="83"/>
      <c r="D12" s="84"/>
      <c r="E12" s="17">
        <v>-9787.49</v>
      </c>
      <c r="F12" s="17">
        <v>4829</v>
      </c>
      <c r="G12" s="18">
        <v>26489.13</v>
      </c>
    </row>
    <row r="13" spans="1:7" ht="15.6" x14ac:dyDescent="0.3">
      <c r="A13" s="82" t="s">
        <v>12</v>
      </c>
      <c r="B13" s="83"/>
      <c r="C13" s="83"/>
      <c r="D13" s="84"/>
      <c r="E13" s="17">
        <v>-7968.97</v>
      </c>
      <c r="F13" s="17">
        <v>7860.26</v>
      </c>
      <c r="G13" s="18">
        <v>31401.07</v>
      </c>
    </row>
    <row r="14" spans="1:7" ht="15.6" x14ac:dyDescent="0.3">
      <c r="A14" s="75" t="s">
        <v>13</v>
      </c>
      <c r="B14" s="75"/>
      <c r="C14" s="75"/>
      <c r="D14" s="75"/>
      <c r="E14" s="17">
        <v>-464.08</v>
      </c>
      <c r="F14" s="17">
        <v>12704.8</v>
      </c>
      <c r="G14" s="18">
        <v>81263.73</v>
      </c>
    </row>
    <row r="15" spans="1:7" ht="15.6" x14ac:dyDescent="0.3">
      <c r="A15" s="82" t="s">
        <v>68</v>
      </c>
      <c r="B15" s="83"/>
      <c r="C15" s="83"/>
      <c r="D15" s="84"/>
      <c r="E15" s="17">
        <v>-689.52</v>
      </c>
      <c r="F15" s="17">
        <v>-1905.02</v>
      </c>
      <c r="G15" s="18">
        <v>409.28</v>
      </c>
    </row>
    <row r="16" spans="1:7" ht="15.6" hidden="1" x14ac:dyDescent="0.3">
      <c r="A16" s="85" t="s">
        <v>41</v>
      </c>
      <c r="B16" s="86"/>
      <c r="C16" s="86"/>
      <c r="D16" s="87"/>
      <c r="E16" s="16">
        <f>SUM(E17:E20)</f>
        <v>4340343.51</v>
      </c>
      <c r="F16" s="16">
        <f t="shared" ref="F16:G16" si="1">SUM(F17:F20)</f>
        <v>4329673.5599999968</v>
      </c>
      <c r="G16" s="16">
        <f t="shared" si="1"/>
        <v>727498.06999999972</v>
      </c>
    </row>
    <row r="17" spans="1:12" ht="40.200000000000003" customHeight="1" x14ac:dyDescent="0.3">
      <c r="A17" s="97" t="s">
        <v>78</v>
      </c>
      <c r="B17" s="98"/>
      <c r="C17" s="98"/>
      <c r="D17" s="99"/>
      <c r="E17" s="17">
        <v>3840516.79</v>
      </c>
      <c r="F17" s="17">
        <v>3872083.9399999967</v>
      </c>
      <c r="G17" s="18">
        <v>643119.97999999975</v>
      </c>
    </row>
    <row r="18" spans="1:12" ht="15.6" x14ac:dyDescent="0.3">
      <c r="A18" s="75" t="s">
        <v>55</v>
      </c>
      <c r="B18" s="75"/>
      <c r="C18" s="75"/>
      <c r="D18" s="75"/>
      <c r="E18" s="17">
        <v>8109.87</v>
      </c>
      <c r="F18" s="17">
        <v>9035.57</v>
      </c>
      <c r="G18" s="18">
        <v>1456.88</v>
      </c>
    </row>
    <row r="19" spans="1:12" ht="15.6" x14ac:dyDescent="0.3">
      <c r="A19" s="75" t="s">
        <v>56</v>
      </c>
      <c r="B19" s="75"/>
      <c r="C19" s="75"/>
      <c r="D19" s="75"/>
      <c r="E19" s="17">
        <v>29442.33</v>
      </c>
      <c r="F19" s="17">
        <v>28821.55</v>
      </c>
      <c r="G19" s="18">
        <v>5086.13</v>
      </c>
    </row>
    <row r="20" spans="1:12" ht="15.6" x14ac:dyDescent="0.3">
      <c r="A20" s="75" t="s">
        <v>57</v>
      </c>
      <c r="B20" s="75"/>
      <c r="C20" s="75"/>
      <c r="D20" s="75"/>
      <c r="E20" s="17">
        <v>462274.52</v>
      </c>
      <c r="F20" s="17">
        <v>419732.5</v>
      </c>
      <c r="G20" s="18">
        <v>77835.08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7" t="s">
        <v>77</v>
      </c>
      <c r="B25" s="47"/>
      <c r="C25" s="47"/>
      <c r="D25" s="47"/>
      <c r="E25" s="47"/>
      <c r="F25" s="40">
        <f>'Чигиринская 2(2020)'!F59</f>
        <v>2664770.7180883223</v>
      </c>
      <c r="G25" s="19"/>
    </row>
    <row r="26" spans="1:12" x14ac:dyDescent="0.25">
      <c r="A26" s="63" t="s">
        <v>72</v>
      </c>
      <c r="B26" s="64"/>
      <c r="C26" s="64"/>
      <c r="D26" s="64"/>
      <c r="E26" s="65"/>
      <c r="F26" s="59">
        <f>SUM(F28:F32)</f>
        <v>887928.68762089021</v>
      </c>
    </row>
    <row r="27" spans="1:12" ht="56.4" customHeight="1" x14ac:dyDescent="0.25">
      <c r="A27" s="66"/>
      <c r="B27" s="67"/>
      <c r="C27" s="67"/>
      <c r="D27" s="67"/>
      <c r="E27" s="68"/>
      <c r="F27" s="60"/>
    </row>
    <row r="28" spans="1:12" ht="15.6" hidden="1" x14ac:dyDescent="0.3">
      <c r="A28" s="46" t="s">
        <v>16</v>
      </c>
      <c r="B28" s="57"/>
      <c r="C28" s="57"/>
      <c r="D28" s="57"/>
      <c r="E28" s="58"/>
      <c r="F28" s="25">
        <f>'[4]УК ВР декабрь нар'!W362</f>
        <v>62850.48999688706</v>
      </c>
      <c r="L28" s="32"/>
    </row>
    <row r="29" spans="1:12" ht="15.6" hidden="1" x14ac:dyDescent="0.3">
      <c r="A29" s="46" t="s">
        <v>31</v>
      </c>
      <c r="B29" s="57"/>
      <c r="C29" s="57"/>
      <c r="D29" s="57"/>
      <c r="E29" s="58"/>
      <c r="F29" s="25">
        <f>'[4]УК ВР декабрь нар'!X362</f>
        <v>14737.748112965011</v>
      </c>
    </row>
    <row r="30" spans="1:12" ht="15.6" hidden="1" x14ac:dyDescent="0.3">
      <c r="A30" s="46" t="s">
        <v>18</v>
      </c>
      <c r="B30" s="57"/>
      <c r="C30" s="57"/>
      <c r="D30" s="57"/>
      <c r="E30" s="58"/>
      <c r="F30" s="25">
        <f>'[4]УК ВР декабрь нар'!Y362+'[4]УК ВР декабрь нар'!DX362</f>
        <v>29630.174800000001</v>
      </c>
    </row>
    <row r="31" spans="1:12" ht="15.6" hidden="1" x14ac:dyDescent="0.3">
      <c r="A31" s="46" t="s">
        <v>19</v>
      </c>
      <c r="B31" s="57"/>
      <c r="C31" s="57"/>
      <c r="D31" s="57"/>
      <c r="E31" s="58"/>
      <c r="F31" s="25">
        <f>'[4]УК ВР декабрь нар'!AV362+'[4]УК ВР декабрь нар'!BM362+'[4]УК ВР декабрь нар'!BN362+'[4]УК ВР декабрь нар'!BO362+'[4]УК ВР декабрь нар'!BP362+'[4]УК ВР декабрь нар'!EG362+'[4]УК ВР декабрь нар'!EH362+'[4]УК ВР декабрь нар'!EI362+'[4]УК ВР декабрь нар'!EJ362</f>
        <v>525896.18024999998</v>
      </c>
    </row>
    <row r="32" spans="1:12" ht="15.6" hidden="1" x14ac:dyDescent="0.3">
      <c r="A32" s="48" t="s">
        <v>61</v>
      </c>
      <c r="B32" s="61"/>
      <c r="C32" s="61"/>
      <c r="D32" s="61"/>
      <c r="E32" s="62"/>
      <c r="F32" s="25">
        <f>'[4]УК ВР декабрь нар'!AY362</f>
        <v>254814.09446103813</v>
      </c>
    </row>
    <row r="33" spans="1:12" x14ac:dyDescent="0.25">
      <c r="A33" s="63" t="s">
        <v>73</v>
      </c>
      <c r="B33" s="64"/>
      <c r="C33" s="64"/>
      <c r="D33" s="64"/>
      <c r="E33" s="65"/>
      <c r="F33" s="59">
        <f>SUM(F35:F39)+526820.26</f>
        <v>1087545.382361091</v>
      </c>
    </row>
    <row r="34" spans="1:12" ht="94.8" customHeight="1" x14ac:dyDescent="0.25">
      <c r="A34" s="66"/>
      <c r="B34" s="67"/>
      <c r="C34" s="67"/>
      <c r="D34" s="67"/>
      <c r="E34" s="68"/>
      <c r="F34" s="60"/>
    </row>
    <row r="35" spans="1:12" ht="15.6" hidden="1" x14ac:dyDescent="0.3">
      <c r="A35" s="45" t="s">
        <v>16</v>
      </c>
      <c r="B35" s="45"/>
      <c r="C35" s="45"/>
      <c r="D35" s="45"/>
      <c r="E35" s="45"/>
      <c r="F35" s="25">
        <f>'[4]УК ВР декабрь нар'!CN362+'[4]УК ВР декабрь нар'!DU362</f>
        <v>221639.38619779618</v>
      </c>
      <c r="L35" s="32"/>
    </row>
    <row r="36" spans="1:12" ht="15.6" hidden="1" x14ac:dyDescent="0.3">
      <c r="A36" s="45" t="s">
        <v>31</v>
      </c>
      <c r="B36" s="45"/>
      <c r="C36" s="45"/>
      <c r="D36" s="45"/>
      <c r="E36" s="45"/>
      <c r="F36" s="25">
        <f>'[4]УК ВР декабрь нар'!CO362+'[4]УК ВР декабрь нар'!DV362</f>
        <v>49833.351355452862</v>
      </c>
    </row>
    <row r="37" spans="1:12" ht="15.6" hidden="1" x14ac:dyDescent="0.3">
      <c r="A37" s="45" t="s">
        <v>18</v>
      </c>
      <c r="B37" s="45"/>
      <c r="C37" s="45"/>
      <c r="D37" s="45"/>
      <c r="E37" s="45"/>
      <c r="F37" s="25">
        <f>'[4]УК ВР декабрь нар'!CP362+'[4]УК ВР декабрь нар'!DL362+'[4]УК ВР декабрь нар'!DP362+'[4]УК ВР декабрь нар'!DT362</f>
        <v>131393.61139999999</v>
      </c>
    </row>
    <row r="38" spans="1:12" ht="15.6" hidden="1" x14ac:dyDescent="0.3">
      <c r="A38" s="45" t="s">
        <v>19</v>
      </c>
      <c r="B38" s="45"/>
      <c r="C38" s="45"/>
      <c r="D38" s="45"/>
      <c r="E38" s="45"/>
      <c r="F38" s="25">
        <f>'[4]УК ВР декабрь нар'!DB362+'[4]УК ВР декабрь нар'!DY362+'[4]УК ВР декабрь нар'!DZ362+'[4]УК ВР декабрь нар'!EA362+'[4]УК ВР декабрь нар'!EB362+'[4]УК ВР декабрь нар'!EC362+'[4]УК ВР декабрь нар'!ED362+'[4]УК ВР декабрь нар'!EE362+'[4]УК ВР декабрь нар'!EF362</f>
        <v>0</v>
      </c>
    </row>
    <row r="39" spans="1:12" ht="51" hidden="1" customHeight="1" x14ac:dyDescent="0.3">
      <c r="A39" s="48" t="s">
        <v>63</v>
      </c>
      <c r="B39" s="49"/>
      <c r="C39" s="49"/>
      <c r="D39" s="49"/>
      <c r="E39" s="50"/>
      <c r="F39" s="25">
        <f>'[4]УК ВР декабрь нар'!DG362+'[4]УК ВР декабрь нар'!EP362</f>
        <v>157858.77340784186</v>
      </c>
    </row>
    <row r="40" spans="1:12" ht="72" customHeight="1" x14ac:dyDescent="0.3">
      <c r="A40" s="51" t="s">
        <v>74</v>
      </c>
      <c r="B40" s="52"/>
      <c r="C40" s="52"/>
      <c r="D40" s="52"/>
      <c r="E40" s="53"/>
      <c r="F40" s="26">
        <f>SUM(F41:F49)</f>
        <v>1536658.1667500001</v>
      </c>
    </row>
    <row r="41" spans="1:12" ht="15.6" hidden="1" x14ac:dyDescent="0.3">
      <c r="A41" s="54" t="s">
        <v>20</v>
      </c>
      <c r="B41" s="55"/>
      <c r="C41" s="55"/>
      <c r="D41" s="55"/>
      <c r="E41" s="56"/>
      <c r="F41" s="25">
        <f>'[4]УК ВР декабрь нар'!$EU362+'[4]УК ВР декабрь нар'!FV362+'[4]УК ВР декабрь нар'!EY362</f>
        <v>1506087.4400000002</v>
      </c>
      <c r="L41" s="32"/>
    </row>
    <row r="42" spans="1:12" ht="15.6" hidden="1" x14ac:dyDescent="0.3">
      <c r="A42" s="46" t="s">
        <v>31</v>
      </c>
      <c r="B42" s="57"/>
      <c r="C42" s="57"/>
      <c r="D42" s="57"/>
      <c r="E42" s="57"/>
      <c r="F42" s="25"/>
    </row>
    <row r="43" spans="1:12" ht="15.6" hidden="1" x14ac:dyDescent="0.3">
      <c r="A43" s="45" t="s">
        <v>21</v>
      </c>
      <c r="B43" s="45"/>
      <c r="C43" s="45"/>
      <c r="D43" s="45"/>
      <c r="E43" s="46"/>
      <c r="F43" s="25"/>
    </row>
    <row r="44" spans="1:12" ht="15.6" hidden="1" x14ac:dyDescent="0.3">
      <c r="A44" s="46" t="s">
        <v>17</v>
      </c>
      <c r="B44" s="57"/>
      <c r="C44" s="57"/>
      <c r="D44" s="57"/>
      <c r="E44" s="57"/>
      <c r="F44" s="25"/>
    </row>
    <row r="45" spans="1:12" ht="15.6" hidden="1" x14ac:dyDescent="0.3">
      <c r="A45" s="45" t="s">
        <v>22</v>
      </c>
      <c r="B45" s="45"/>
      <c r="C45" s="45"/>
      <c r="D45" s="45"/>
      <c r="E45" s="46"/>
      <c r="F45" s="25"/>
    </row>
    <row r="46" spans="1:12" ht="15.6" hidden="1" x14ac:dyDescent="0.3">
      <c r="A46" s="46" t="s">
        <v>17</v>
      </c>
      <c r="B46" s="57"/>
      <c r="C46" s="57"/>
      <c r="D46" s="57"/>
      <c r="E46" s="57"/>
      <c r="F46" s="25"/>
    </row>
    <row r="47" spans="1:12" ht="15.6" hidden="1" x14ac:dyDescent="0.3">
      <c r="A47" s="45" t="s">
        <v>18</v>
      </c>
      <c r="B47" s="45"/>
      <c r="C47" s="45"/>
      <c r="D47" s="45"/>
      <c r="E47" s="46"/>
      <c r="F47" s="25">
        <f>'[4]УК ВР декабрь нар'!EW362+'[4]УК ВР декабрь нар'!FA362+'[4]УК ВР декабрь нар'!FZ362</f>
        <v>4162.24125</v>
      </c>
    </row>
    <row r="48" spans="1:12" ht="15.6" hidden="1" x14ac:dyDescent="0.3">
      <c r="A48" s="46" t="s">
        <v>19</v>
      </c>
      <c r="B48" s="57"/>
      <c r="C48" s="57"/>
      <c r="D48" s="57"/>
      <c r="E48" s="57"/>
      <c r="F48" s="25">
        <f>'[4]УК ВР декабрь нар'!FL362+'[4]УК ВР декабрь нар'!GG362</f>
        <v>26408.485499999999</v>
      </c>
    </row>
    <row r="49" spans="1:15" ht="15.6" hidden="1" x14ac:dyDescent="0.3">
      <c r="A49" s="48" t="s">
        <v>64</v>
      </c>
      <c r="B49" s="49"/>
      <c r="C49" s="49"/>
      <c r="D49" s="49"/>
      <c r="E49" s="50"/>
      <c r="F49" s="25">
        <f>'[4]УК ВР декабрь нар'!FS362+'[4]УК ВР декабрь нар'!GL362</f>
        <v>0</v>
      </c>
    </row>
    <row r="50" spans="1:15" ht="15.6" hidden="1" customHeight="1" x14ac:dyDescent="0.3">
      <c r="A50" s="51" t="s">
        <v>37</v>
      </c>
      <c r="B50" s="57"/>
      <c r="C50" s="57"/>
      <c r="D50" s="57"/>
      <c r="E50" s="58"/>
      <c r="F50" s="33"/>
    </row>
    <row r="51" spans="1:15" ht="15.6" x14ac:dyDescent="0.3">
      <c r="A51" s="70" t="s">
        <v>75</v>
      </c>
      <c r="B51" s="71"/>
      <c r="C51" s="71"/>
      <c r="D51" s="71"/>
      <c r="E51" s="72"/>
      <c r="F51" s="26">
        <f>F26+F33+F40+F50</f>
        <v>3512132.2367319809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450217.36</v>
      </c>
    </row>
    <row r="53" spans="1:15" ht="15.6" x14ac:dyDescent="0.3">
      <c r="A53" s="46" t="s">
        <v>23</v>
      </c>
      <c r="B53" s="57"/>
      <c r="C53" s="57"/>
      <c r="D53" s="57"/>
      <c r="E53" s="57"/>
      <c r="F53" s="25">
        <v>115383.8</v>
      </c>
    </row>
    <row r="54" spans="1:15" ht="15.6" x14ac:dyDescent="0.3">
      <c r="A54" s="46" t="s">
        <v>24</v>
      </c>
      <c r="B54" s="57"/>
      <c r="C54" s="57"/>
      <c r="D54" s="57"/>
      <c r="E54" s="57"/>
      <c r="F54" s="25">
        <v>334833.56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73" t="s">
        <v>67</v>
      </c>
      <c r="B56" s="73"/>
      <c r="C56" s="73"/>
      <c r="D56" s="73"/>
      <c r="E56" s="73"/>
      <c r="F56" s="26">
        <f>F51+F52</f>
        <v>3962349.5967319808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3840516.79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3872083.9399999967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2542937.9113563416</v>
      </c>
      <c r="H59" s="28"/>
      <c r="K59" s="19"/>
    </row>
    <row r="61" spans="1:15" ht="29.4" customHeight="1" x14ac:dyDescent="0.25">
      <c r="A61" s="100" t="s">
        <v>79</v>
      </c>
      <c r="B61" s="100"/>
      <c r="C61" s="100"/>
      <c r="D61" s="100"/>
      <c r="E61" s="100"/>
      <c r="F61" s="43">
        <f>F59-G17</f>
        <v>1899817.9313563418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Чигиринская 2</vt:lpstr>
      <vt:lpstr>Чигиринская 2(2019)</vt:lpstr>
      <vt:lpstr>Чигиринская 2(2020)</vt:lpstr>
      <vt:lpstr>Чигиринская 2(2021)</vt:lpstr>
      <vt:lpstr>'Чигиринская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2018-03-28T13:24:49Z</cp:lastPrinted>
  <dcterms:created xsi:type="dcterms:W3CDTF">2013-05-24T09:13:10Z</dcterms:created>
  <dcterms:modified xsi:type="dcterms:W3CDTF">2022-04-14T10:51:38Z</dcterms:modified>
</cp:coreProperties>
</file>